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6\COMITATO MARKETING\Riunioni 2017\Aprile 2017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</externalReferences>
  <calcPr calcId="162913"/>
</workbook>
</file>

<file path=xl/calcChain.xml><?xml version="1.0" encoding="utf-8"?>
<calcChain xmlns="http://schemas.openxmlformats.org/spreadsheetml/2006/main">
  <c r="K24" i="1" l="1"/>
  <c r="K26" i="1"/>
  <c r="J21" i="1"/>
  <c r="J20" i="1"/>
  <c r="J19" i="1"/>
  <c r="J18" i="1"/>
  <c r="J17" i="1"/>
  <c r="J15" i="1"/>
  <c r="J14" i="1"/>
  <c r="J13" i="1"/>
  <c r="J12" i="1"/>
  <c r="J10" i="1"/>
  <c r="J9" i="1"/>
  <c r="J7" i="1"/>
  <c r="J6" i="1"/>
  <c r="J22" i="1" l="1"/>
  <c r="I9" i="1"/>
  <c r="I20" i="1"/>
  <c r="I13" i="1"/>
  <c r="I11" i="1"/>
  <c r="I6" i="1" l="1"/>
  <c r="I17" i="1"/>
  <c r="I21" i="1"/>
  <c r="I15" i="1"/>
  <c r="I12" i="1"/>
  <c r="I10" i="1"/>
  <c r="I14" i="1"/>
  <c r="I19" i="1"/>
  <c r="H22" i="1"/>
  <c r="I7" i="1" l="1"/>
  <c r="I18" i="1"/>
  <c r="I22" i="1"/>
  <c r="G22" i="1"/>
  <c r="F22" i="1"/>
  <c r="D22" i="1" l="1"/>
  <c r="C22" i="1" l="1"/>
  <c r="E22" i="1"/>
</calcChain>
</file>

<file path=xl/sharedStrings.xml><?xml version="1.0" encoding="utf-8"?>
<sst xmlns="http://schemas.openxmlformats.org/spreadsheetml/2006/main" count="30" uniqueCount="30">
  <si>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</si>
  <si>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</si>
  <si>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</si>
  <si>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</si>
  <si>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</si>
  <si>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</si>
  <si>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</si>
  <si>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</si>
  <si>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</si>
  <si>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</si>
  <si>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</si>
  <si>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</si>
  <si>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</si>
  <si>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</si>
  <si>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</si>
  <si>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</si>
  <si>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</si>
  <si>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</si>
  <si>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</si>
  <si>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</si>
  <si>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</si>
  <si>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Italy - Updated Production, updated Stocks 1.11.2016 and Stocks 01.12.2016</t>
  </si>
  <si>
    <t>Updated Stocks 01.11.2016</t>
  </si>
  <si>
    <t>Stocks 01.12.2016</t>
  </si>
  <si>
    <t>Total</t>
  </si>
  <si>
    <t xml:space="preserve">TOTAL </t>
  </si>
  <si>
    <t>Stocks 01.01.2017</t>
  </si>
  <si>
    <t>Stocks 01.02.2017</t>
  </si>
  <si>
    <t>Stocks 01.03.2017</t>
  </si>
  <si>
    <t>Stocks 01.04.2017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</si>
</sst>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3" fontId="2" fillId="0" borderId="0" xfId="0" applyNumberFormat="1" applyFont="1"/>
    <xf numFmtId="43" fontId="2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0" fontId="2" fillId="0" borderId="4" xfId="0" applyFont="1" applyBorder="1"/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/>
    <xf numFmtId="3" fontId="4" fillId="3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165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3" fontId="0" fillId="4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1" xfId="0" quotePrefix="1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/>
    <xf numFmtId="3" fontId="6" fillId="2" borderId="3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165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6/COMITATO%20MARKETING/Riunioni%202017/Marzo%202017/Marzo%202017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rile%202017%20Aggregat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L12">
            <v>494538.34499999991</v>
          </cell>
        </row>
      </sheetData>
      <sheetData sheetId="5"/>
      <sheetData sheetId="6">
        <row r="12">
          <cell r="L12">
            <v>101763.83999999998</v>
          </cell>
        </row>
      </sheetData>
      <sheetData sheetId="7"/>
      <sheetData sheetId="8">
        <row r="12">
          <cell r="L12">
            <v>30577.780000000002</v>
          </cell>
        </row>
      </sheetData>
      <sheetData sheetId="9"/>
      <sheetData sheetId="10">
        <row r="12">
          <cell r="L12">
            <v>11542.099999999999</v>
          </cell>
        </row>
      </sheetData>
      <sheetData sheetId="11">
        <row r="12">
          <cell r="L12">
            <v>6154.4000000000005</v>
          </cell>
        </row>
      </sheetData>
      <sheetData sheetId="12">
        <row r="12">
          <cell r="L12">
            <v>54815.794999999998</v>
          </cell>
        </row>
      </sheetData>
      <sheetData sheetId="13"/>
      <sheetData sheetId="14">
        <row r="12">
          <cell r="L12">
            <v>12258.9</v>
          </cell>
        </row>
      </sheetData>
      <sheetData sheetId="15">
        <row r="12">
          <cell r="L12">
            <v>4226</v>
          </cell>
        </row>
      </sheetData>
      <sheetData sheetId="16">
        <row r="12">
          <cell r="L12">
            <v>46137.4</v>
          </cell>
        </row>
      </sheetData>
      <sheetData sheetId="17"/>
      <sheetData sheetId="18">
        <row r="12">
          <cell r="L12">
            <v>66776.23</v>
          </cell>
        </row>
      </sheetData>
      <sheetData sheetId="19"/>
      <sheetData sheetId="20">
        <row r="12">
          <cell r="L12">
            <v>53716.800000000003</v>
          </cell>
        </row>
      </sheetData>
      <sheetData sheetId="21">
        <row r="12">
          <cell r="L12">
            <v>50768.899999999994</v>
          </cell>
        </row>
      </sheetData>
      <sheetData sheetId="22"/>
      <sheetData sheetId="23"/>
      <sheetData sheetId="24"/>
      <sheetData sheetId="25">
        <row r="12">
          <cell r="L12">
            <v>11</v>
          </cell>
        </row>
      </sheetData>
      <sheetData sheetId="26">
        <row r="12">
          <cell r="L12">
            <v>635</v>
          </cell>
        </row>
      </sheetData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>
        <row r="12">
          <cell r="L12">
            <v>675743.24500000011</v>
          </cell>
        </row>
      </sheetData>
      <sheetData sheetId="3"/>
      <sheetData sheetId="4">
        <row r="12">
          <cell r="L12">
            <v>391916.57</v>
          </cell>
        </row>
      </sheetData>
      <sheetData sheetId="5"/>
      <sheetData sheetId="6">
        <row r="12">
          <cell r="L12">
            <v>65665.899999999994</v>
          </cell>
        </row>
      </sheetData>
      <sheetData sheetId="7"/>
      <sheetData sheetId="8">
        <row r="12">
          <cell r="L12">
            <v>10541.91</v>
          </cell>
        </row>
      </sheetData>
      <sheetData sheetId="9"/>
      <sheetData sheetId="10">
        <row r="12">
          <cell r="L12">
            <v>8335.43</v>
          </cell>
        </row>
      </sheetData>
      <sheetData sheetId="11">
        <row r="12">
          <cell r="L12">
            <v>4410.3999999999996</v>
          </cell>
        </row>
      </sheetData>
      <sheetData sheetId="12">
        <row r="12">
          <cell r="L12">
            <v>37277.525000000001</v>
          </cell>
        </row>
      </sheetData>
      <sheetData sheetId="13"/>
      <sheetData sheetId="14">
        <row r="12">
          <cell r="L12">
            <v>8670.4</v>
          </cell>
        </row>
      </sheetData>
      <sheetData sheetId="15">
        <row r="12">
          <cell r="L12">
            <v>3915.3</v>
          </cell>
        </row>
      </sheetData>
      <sheetData sheetId="16">
        <row r="12">
          <cell r="L12">
            <v>34255.1</v>
          </cell>
        </row>
      </sheetData>
      <sheetData sheetId="17"/>
      <sheetData sheetId="18">
        <row r="12">
          <cell r="L12">
            <v>41091.009999999995</v>
          </cell>
        </row>
      </sheetData>
      <sheetData sheetId="19"/>
      <sheetData sheetId="20">
        <row r="12">
          <cell r="L12">
            <v>31233.9</v>
          </cell>
        </row>
      </sheetData>
      <sheetData sheetId="21">
        <row r="12">
          <cell r="L12">
            <v>35897.199999999997</v>
          </cell>
        </row>
      </sheetData>
      <sheetData sheetId="22"/>
      <sheetData sheetId="23"/>
      <sheetData sheetId="24"/>
      <sheetData sheetId="25"/>
      <sheetData sheetId="26">
        <row r="12">
          <cell r="L12">
            <v>566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tabSelected="1" topLeftCell="C1" zoomScale="89" zoomScaleNormal="89" workbookViewId="0">
      <selection activeCell="L6" sqref="L6"/>
    </sheetView>
  </sheetViews>
  <sheetFormatPr defaultRowHeight="14.5" x14ac:dyDescent="0.35"/>
  <cols>
    <col min="2" max="2" width="18" customWidth="1"/>
    <col min="3" max="4" width="20.26953125" customWidth="1"/>
    <col min="5" max="5" width="18" customWidth="1"/>
    <col min="6" max="6" width="18.81640625" customWidth="1"/>
    <col min="7" max="8" width="18.54296875" customWidth="1"/>
    <col min="9" max="9" width="19.81640625" customWidth="1"/>
    <col min="10" max="10" width="17.54296875" customWidth="1"/>
    <col min="11" max="11" width="14.54296875" customWidth="1"/>
  </cols>
  <sheetData>
    <row r="2" spans="2:12" x14ac:dyDescent="0.35">
      <c r="B2" s="1" t="s">
        <v>21</v>
      </c>
      <c r="C2" s="1"/>
      <c r="D2" s="1"/>
      <c r="E2" s="1"/>
    </row>
    <row r="4" spans="2:12" ht="26.25" customHeight="1" x14ac:dyDescent="0.35">
      <c r="B4" s="26" t="s">
        <v>0</v>
      </c>
      <c r="C4" s="27" t="s">
        <v>19</v>
      </c>
      <c r="D4" s="27" t="s">
        <v>20</v>
      </c>
      <c r="E4" s="28" t="s">
        <v>22</v>
      </c>
      <c r="F4" s="26" t="s">
        <v>23</v>
      </c>
      <c r="G4" s="26" t="s">
        <v>26</v>
      </c>
      <c r="H4" s="26" t="s">
        <v>27</v>
      </c>
      <c r="I4" s="26" t="s">
        <v>28</v>
      </c>
      <c r="J4" s="26" t="s">
        <v>29</v>
      </c>
      <c r="K4" s="16"/>
      <c r="L4" s="16"/>
    </row>
    <row r="5" spans="2:12" x14ac:dyDescent="0.35">
      <c r="B5" s="17" t="s">
        <v>1</v>
      </c>
      <c r="C5" s="4">
        <v>35000</v>
      </c>
      <c r="D5" s="4">
        <v>39649.862177625597</v>
      </c>
      <c r="E5" s="4">
        <v>20000</v>
      </c>
      <c r="F5" s="4">
        <v>20000</v>
      </c>
      <c r="G5" s="4">
        <v>10000</v>
      </c>
      <c r="H5" s="4">
        <v>5000</v>
      </c>
      <c r="I5" s="4">
        <v>0</v>
      </c>
      <c r="J5" s="4">
        <v>0</v>
      </c>
      <c r="K5" s="16"/>
      <c r="L5" s="16"/>
    </row>
    <row r="6" spans="2:12" x14ac:dyDescent="0.35">
      <c r="B6" s="17" t="s">
        <v>2</v>
      </c>
      <c r="C6" s="4">
        <v>75031</v>
      </c>
      <c r="D6" s="4">
        <v>85089.544501344746</v>
      </c>
      <c r="E6" s="4">
        <v>67000</v>
      </c>
      <c r="F6" s="4">
        <v>65977.7</v>
      </c>
      <c r="G6" s="4">
        <v>61416.800000000003</v>
      </c>
      <c r="H6" s="4">
        <v>54702.6</v>
      </c>
      <c r="I6" s="4">
        <f>[1]Braeburn!$L$12</f>
        <v>46137.4</v>
      </c>
      <c r="J6" s="4">
        <f>[2]Braeburn!$L$12</f>
        <v>34255.1</v>
      </c>
      <c r="K6" s="16"/>
      <c r="L6" s="16"/>
    </row>
    <row r="7" spans="2:12" x14ac:dyDescent="0.35">
      <c r="B7" s="17" t="s">
        <v>3</v>
      </c>
      <c r="C7" s="12">
        <v>96145.1</v>
      </c>
      <c r="D7" s="12">
        <v>107882.78285595551</v>
      </c>
      <c r="E7" s="4">
        <v>80000</v>
      </c>
      <c r="F7" s="18">
        <v>77319.8</v>
      </c>
      <c r="G7" s="18">
        <v>83572.2</v>
      </c>
      <c r="H7" s="18">
        <v>68709.399999999994</v>
      </c>
      <c r="I7" s="4">
        <f>'[1]Cripps Pink'!$L$12</f>
        <v>53716.800000000003</v>
      </c>
      <c r="J7" s="4">
        <f>'[2]Cripps Pink'!$L$12</f>
        <v>31233.9</v>
      </c>
      <c r="K7" s="16"/>
      <c r="L7" s="16"/>
    </row>
    <row r="8" spans="2:12" x14ac:dyDescent="0.35">
      <c r="B8" s="17" t="s">
        <v>4</v>
      </c>
      <c r="C8" s="4">
        <v>207.3</v>
      </c>
      <c r="D8" s="4">
        <v>227.47692357906342</v>
      </c>
      <c r="E8" s="4">
        <v>58</v>
      </c>
      <c r="F8" s="4">
        <v>3</v>
      </c>
      <c r="G8" s="4">
        <v>0</v>
      </c>
      <c r="H8" s="4">
        <v>0</v>
      </c>
      <c r="I8" s="4">
        <v>0</v>
      </c>
      <c r="J8" s="4">
        <v>0</v>
      </c>
      <c r="K8" s="16"/>
      <c r="L8" s="16"/>
    </row>
    <row r="9" spans="2:12" x14ac:dyDescent="0.35">
      <c r="B9" s="17" t="s">
        <v>5</v>
      </c>
      <c r="C9" s="4">
        <v>144154.58199999999</v>
      </c>
      <c r="D9" s="4">
        <v>163502.07713474787</v>
      </c>
      <c r="E9" s="4">
        <v>131685.79999999999</v>
      </c>
      <c r="F9" s="4">
        <v>123523.6</v>
      </c>
      <c r="G9" s="4">
        <v>111309.34999999999</v>
      </c>
      <c r="H9" s="4">
        <v>88451.32</v>
      </c>
      <c r="I9" s="4">
        <f>[1]Fuji!$L$12</f>
        <v>66776.23</v>
      </c>
      <c r="J9" s="4">
        <f>[2]Fuji!$L$12</f>
        <v>41091.009999999995</v>
      </c>
      <c r="K9" s="16"/>
      <c r="L9" s="16"/>
    </row>
    <row r="10" spans="2:12" x14ac:dyDescent="0.35">
      <c r="B10" s="17" t="s">
        <v>6</v>
      </c>
      <c r="C10" s="4">
        <v>290536.88200000004</v>
      </c>
      <c r="D10" s="4">
        <v>329261.95109856792</v>
      </c>
      <c r="E10" s="4">
        <v>158449.79</v>
      </c>
      <c r="F10" s="4">
        <v>110398</v>
      </c>
      <c r="G10" s="4">
        <v>82468.459999999992</v>
      </c>
      <c r="H10" s="4">
        <v>52032.160000000003</v>
      </c>
      <c r="I10" s="4">
        <f>'[1]Gala - Royal Gala'!$L$12</f>
        <v>30577.780000000002</v>
      </c>
      <c r="J10" s="4">
        <f>'[2]Gala - Royal Gala'!$L$12</f>
        <v>10541.91</v>
      </c>
      <c r="K10" s="16"/>
      <c r="L10" s="16"/>
    </row>
    <row r="11" spans="2:12" x14ac:dyDescent="0.35">
      <c r="B11" s="17" t="s">
        <v>7</v>
      </c>
      <c r="C11" s="4">
        <v>34.599999999999994</v>
      </c>
      <c r="D11" s="4">
        <v>39.196720895595583</v>
      </c>
      <c r="E11" s="4">
        <v>32</v>
      </c>
      <c r="F11" s="4">
        <v>30</v>
      </c>
      <c r="G11" s="4">
        <v>23</v>
      </c>
      <c r="H11" s="4">
        <v>21</v>
      </c>
      <c r="I11" s="4">
        <f>[1]Gloster!$L$12</f>
        <v>11</v>
      </c>
      <c r="J11" s="4">
        <v>0</v>
      </c>
      <c r="K11" s="16"/>
      <c r="L11" s="16"/>
    </row>
    <row r="12" spans="2:12" x14ac:dyDescent="0.35">
      <c r="B12" s="19" t="s">
        <v>8</v>
      </c>
      <c r="C12" s="4">
        <v>831435.12799999991</v>
      </c>
      <c r="D12" s="4">
        <v>941893.94956675696</v>
      </c>
      <c r="E12" s="4">
        <v>769017.92200000002</v>
      </c>
      <c r="F12" s="4">
        <v>696382.6</v>
      </c>
      <c r="G12" s="4">
        <v>644530</v>
      </c>
      <c r="H12" s="4">
        <v>573123.92999999993</v>
      </c>
      <c r="I12" s="4">
        <f>'[1]Golden Delicious'!$L$12</f>
        <v>494538.34499999991</v>
      </c>
      <c r="J12" s="4">
        <f>'[2]Golden Delicious'!$L$12</f>
        <v>391916.57</v>
      </c>
      <c r="K12" s="16"/>
      <c r="L12" s="16"/>
    </row>
    <row r="13" spans="2:12" x14ac:dyDescent="0.35">
      <c r="B13" s="19" t="s">
        <v>9</v>
      </c>
      <c r="C13" s="4">
        <v>132356.91399999999</v>
      </c>
      <c r="D13" s="4">
        <v>149942.5402332255</v>
      </c>
      <c r="E13" s="4">
        <v>113624.00900000001</v>
      </c>
      <c r="F13" s="4">
        <v>92276.800000000003</v>
      </c>
      <c r="G13" s="4">
        <v>82829.154999999999</v>
      </c>
      <c r="H13" s="4">
        <v>68910.934999999998</v>
      </c>
      <c r="I13" s="4">
        <f>'[1]Granny Smith'!$L$12</f>
        <v>54815.794999999998</v>
      </c>
      <c r="J13" s="4">
        <f>'[2]Granny Smith'!$L$12</f>
        <v>37277.525000000001</v>
      </c>
      <c r="K13" s="16"/>
      <c r="L13" s="16"/>
    </row>
    <row r="14" spans="2:12" x14ac:dyDescent="0.35">
      <c r="B14" s="19" t="s">
        <v>10</v>
      </c>
      <c r="C14" s="4">
        <v>696.5</v>
      </c>
      <c r="D14" s="4">
        <v>796.28251784722943</v>
      </c>
      <c r="E14" s="4">
        <v>718</v>
      </c>
      <c r="F14" s="4">
        <v>667</v>
      </c>
      <c r="G14" s="4">
        <v>651</v>
      </c>
      <c r="H14" s="4">
        <v>635</v>
      </c>
      <c r="I14" s="4">
        <f>[1]Idared!$L$12</f>
        <v>635</v>
      </c>
      <c r="J14" s="4">
        <f>[2]Idared!$L$12</f>
        <v>566</v>
      </c>
      <c r="K14" s="16"/>
      <c r="L14" s="16"/>
    </row>
    <row r="15" spans="2:12" x14ac:dyDescent="0.35">
      <c r="B15" s="19" t="s">
        <v>11</v>
      </c>
      <c r="C15" s="4">
        <v>4686.3999999999996</v>
      </c>
      <c r="D15" s="4">
        <v>5635.9446952482103</v>
      </c>
      <c r="E15" s="4">
        <v>4834</v>
      </c>
      <c r="F15" s="4">
        <v>4565.8</v>
      </c>
      <c r="G15" s="4">
        <v>4439.5</v>
      </c>
      <c r="H15" s="4">
        <v>4378.2</v>
      </c>
      <c r="I15" s="4">
        <f>[1]Jonagold!$L$12</f>
        <v>4226</v>
      </c>
      <c r="J15" s="4">
        <f>[2]Jonagold!$L$12</f>
        <v>3915.3</v>
      </c>
      <c r="K15" s="16"/>
      <c r="L15" s="16"/>
    </row>
    <row r="16" spans="2:12" x14ac:dyDescent="0.35">
      <c r="B16" s="19" t="s">
        <v>12</v>
      </c>
      <c r="C16" s="4">
        <v>25.4</v>
      </c>
      <c r="D16" s="4">
        <v>28.774471408905431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16"/>
      <c r="L16" s="16"/>
    </row>
    <row r="17" spans="2:12" x14ac:dyDescent="0.35">
      <c r="B17" s="19" t="s">
        <v>13</v>
      </c>
      <c r="C17" s="4">
        <v>38470.83</v>
      </c>
      <c r="D17" s="4">
        <v>43735.078106042776</v>
      </c>
      <c r="E17" s="4">
        <v>27016</v>
      </c>
      <c r="F17" s="4">
        <v>23139.200000000001</v>
      </c>
      <c r="G17" s="4">
        <v>19993.989999999998</v>
      </c>
      <c r="H17" s="4">
        <v>16122.869999999999</v>
      </c>
      <c r="I17" s="4">
        <f>[1]Morgenduft!$L$12</f>
        <v>11542.099999999999</v>
      </c>
      <c r="J17" s="4">
        <f>[2]Morgenduft!$L$12</f>
        <v>8335.43</v>
      </c>
      <c r="K17" s="16"/>
      <c r="L17" s="16"/>
    </row>
    <row r="18" spans="2:12" x14ac:dyDescent="0.35">
      <c r="B18" s="19" t="s">
        <v>14</v>
      </c>
      <c r="C18" s="4">
        <v>222860.12</v>
      </c>
      <c r="D18" s="4">
        <v>252471.08649969762</v>
      </c>
      <c r="E18" s="4">
        <v>187614.61600000001</v>
      </c>
      <c r="F18" s="4">
        <v>171434.1</v>
      </c>
      <c r="G18" s="4">
        <v>148375.25</v>
      </c>
      <c r="H18" s="4">
        <v>124025.37999999999</v>
      </c>
      <c r="I18" s="4">
        <f>'[1]Red Delicious'!$L$12</f>
        <v>101763.83999999998</v>
      </c>
      <c r="J18" s="4">
        <f>'[2]Red Delicious'!$L$12</f>
        <v>65665.899999999994</v>
      </c>
      <c r="K18" s="16"/>
      <c r="L18" s="16"/>
    </row>
    <row r="19" spans="2:12" x14ac:dyDescent="0.35">
      <c r="B19" s="19" t="s">
        <v>15</v>
      </c>
      <c r="C19" s="4">
        <v>27617.652000000002</v>
      </c>
      <c r="D19" s="4">
        <v>31286.745584846456</v>
      </c>
      <c r="E19" s="4">
        <v>22441</v>
      </c>
      <c r="F19" s="4">
        <v>21797.199999999997</v>
      </c>
      <c r="G19" s="4">
        <v>18160.8</v>
      </c>
      <c r="H19" s="4">
        <v>15352.099999999999</v>
      </c>
      <c r="I19" s="4">
        <f>'[1]Annurca - Renetta'!$L$12</f>
        <v>12258.9</v>
      </c>
      <c r="J19" s="4">
        <f>'[2]Annurca - Renetta'!$L$12</f>
        <v>8670.4</v>
      </c>
      <c r="K19" s="16"/>
      <c r="L19" s="16"/>
    </row>
    <row r="20" spans="2:12" x14ac:dyDescent="0.35">
      <c r="B20" s="19" t="s">
        <v>16</v>
      </c>
      <c r="C20" s="4">
        <v>11778.48</v>
      </c>
      <c r="D20" s="4">
        <v>13343.288818911986</v>
      </c>
      <c r="E20" s="4">
        <v>9500</v>
      </c>
      <c r="F20" s="4">
        <v>8865.6</v>
      </c>
      <c r="G20" s="4">
        <v>8110.2</v>
      </c>
      <c r="H20" s="4">
        <v>6846.7</v>
      </c>
      <c r="I20" s="4">
        <f>'[1]Stayman Winesap'!$L$12</f>
        <v>6154.4000000000005</v>
      </c>
      <c r="J20" s="4">
        <f>'[2]Stayman Winesap'!$L$12</f>
        <v>4410.3999999999996</v>
      </c>
      <c r="K20" s="16"/>
      <c r="L20" s="16"/>
    </row>
    <row r="21" spans="2:12" x14ac:dyDescent="0.35">
      <c r="B21" s="20" t="s">
        <v>17</v>
      </c>
      <c r="C21" s="21">
        <v>94811.199999999997</v>
      </c>
      <c r="D21" s="4">
        <v>107239.73609329836</v>
      </c>
      <c r="E21" s="5">
        <v>74000</v>
      </c>
      <c r="F21" s="22">
        <v>71355.3</v>
      </c>
      <c r="G21" s="4">
        <v>68290.7</v>
      </c>
      <c r="H21" s="4">
        <v>59455.200000000004</v>
      </c>
      <c r="I21" s="4">
        <f>[1]Altre!$L$12</f>
        <v>50768.899999999994</v>
      </c>
      <c r="J21" s="4">
        <f>[2]Altre!$L$12</f>
        <v>35897.199999999997</v>
      </c>
      <c r="K21" s="16"/>
      <c r="L21" s="16"/>
    </row>
    <row r="22" spans="2:12" x14ac:dyDescent="0.35">
      <c r="B22" s="29" t="s">
        <v>25</v>
      </c>
      <c r="C22" s="13">
        <f t="shared" ref="C22:J22" si="0">SUM(C5:C21)</f>
        <v>2005848.088</v>
      </c>
      <c r="D22" s="14">
        <f t="shared" si="0"/>
        <v>2272026.3180000004</v>
      </c>
      <c r="E22" s="30">
        <f t="shared" si="0"/>
        <v>1665991.1370000001</v>
      </c>
      <c r="F22" s="31">
        <f t="shared" si="0"/>
        <v>1487735.7000000002</v>
      </c>
      <c r="G22" s="31">
        <f t="shared" si="0"/>
        <v>1344170.4049999998</v>
      </c>
      <c r="H22" s="31">
        <f t="shared" si="0"/>
        <v>1137766.7949999999</v>
      </c>
      <c r="I22" s="31">
        <f t="shared" si="0"/>
        <v>933922.49</v>
      </c>
      <c r="J22" s="31">
        <f t="shared" si="0"/>
        <v>673776.64500000014</v>
      </c>
      <c r="K22" s="16"/>
      <c r="L22" s="16"/>
    </row>
    <row r="23" spans="2:12" x14ac:dyDescent="0.35">
      <c r="B23" s="16"/>
      <c r="C23" s="16"/>
      <c r="D23" s="16"/>
      <c r="E23" s="23"/>
      <c r="F23" s="23"/>
      <c r="G23" s="6"/>
      <c r="H23" s="16"/>
      <c r="I23" s="16"/>
      <c r="J23" s="16"/>
      <c r="K23" s="16"/>
      <c r="L23" s="16"/>
    </row>
    <row r="24" spans="2:12" x14ac:dyDescent="0.35">
      <c r="B24" s="1"/>
      <c r="C24" s="32"/>
      <c r="D24" s="2"/>
      <c r="E24" s="7"/>
      <c r="F24" s="24"/>
      <c r="G24" s="25"/>
      <c r="H24" s="8"/>
      <c r="I24" s="33"/>
      <c r="J24" s="1" t="s">
        <v>18</v>
      </c>
      <c r="K24" s="33">
        <f>K26-J22</f>
        <v>1966.5999999999767</v>
      </c>
      <c r="L24" s="16"/>
    </row>
    <row r="25" spans="2:12" x14ac:dyDescent="0.35">
      <c r="B25" s="1"/>
      <c r="C25" s="1"/>
      <c r="D25" s="3"/>
      <c r="E25" s="8"/>
      <c r="F25" s="9"/>
      <c r="G25" s="8"/>
      <c r="H25" s="16"/>
      <c r="I25" s="1"/>
      <c r="J25" s="1"/>
      <c r="K25" s="16"/>
      <c r="L25" s="16"/>
    </row>
    <row r="26" spans="2:12" x14ac:dyDescent="0.35">
      <c r="B26" s="1"/>
      <c r="C26" s="2"/>
      <c r="D26" s="2"/>
      <c r="E26" s="7"/>
      <c r="F26" s="10"/>
      <c r="G26" s="11"/>
      <c r="H26" s="8"/>
      <c r="I26" s="15"/>
      <c r="J26" s="1" t="s">
        <v>24</v>
      </c>
      <c r="K26" s="15">
        <f>'[2]TOTALE GENERALE'!$L$12</f>
        <v>675743.24500000011</v>
      </c>
      <c r="L26" s="1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2017-04-10T14:40:07Z</dcterms:modified>
</cp:coreProperties>
</file>